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6559CDC721A46AE81CA4CF3953AB127" descr="motif1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824230"/>
        </a:xfrm>
        <a:prstGeom prst="rect">
          <a:avLst/>
        </a:prstGeom>
      </xdr:spPr>
    </xdr:pic>
  </etc:cellImage>
  <etc:cellImage>
    <xdr:pic>
      <xdr:nvPicPr>
        <xdr:cNvPr id="3" name="ID_80EE411A03B34BCB9B637F753FBA62BB" descr="motif2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824230"/>
        </a:xfrm>
        <a:prstGeom prst="rect">
          <a:avLst/>
        </a:prstGeom>
      </xdr:spPr>
    </xdr:pic>
  </etc:cellImage>
  <etc:cellImage>
    <xdr:pic>
      <xdr:nvPicPr>
        <xdr:cNvPr id="4" name="ID_DFF3E01D64DE4C76BA65BCBCBB9FFFC7" descr="motif3"/>
        <xdr:cNvPicPr/>
      </xdr:nvPicPr>
      <xdr:blipFill>
        <a:blip r:embed="rId3"/>
        <a:stretch>
          <a:fillRect/>
        </a:stretch>
      </xdr:blipFill>
      <xdr:spPr>
        <a:xfrm>
          <a:off x="0" y="0"/>
          <a:ext cx="10058400" cy="824230"/>
        </a:xfrm>
        <a:prstGeom prst="rect">
          <a:avLst/>
        </a:prstGeom>
      </xdr:spPr>
    </xdr:pic>
  </etc:cellImage>
  <etc:cellImage>
    <xdr:pic>
      <xdr:nvPicPr>
        <xdr:cNvPr id="5" name="ID_C0F42F2AB6DF44DCA44DECD21FE948FA" descr="motif4"/>
        <xdr:cNvPicPr/>
      </xdr:nvPicPr>
      <xdr:blipFill>
        <a:blip r:embed="rId4"/>
        <a:stretch>
          <a:fillRect/>
        </a:stretch>
      </xdr:blipFill>
      <xdr:spPr>
        <a:xfrm>
          <a:off x="0" y="0"/>
          <a:ext cx="10058400" cy="840740"/>
        </a:xfrm>
        <a:prstGeom prst="rect">
          <a:avLst/>
        </a:prstGeom>
      </xdr:spPr>
    </xdr:pic>
  </etc:cellImage>
  <etc:cellImage>
    <xdr:pic>
      <xdr:nvPicPr>
        <xdr:cNvPr id="6" name="ID_2F52A165B8754A2D986288FF9DD732FD" descr="motif5"/>
        <xdr:cNvPicPr/>
      </xdr:nvPicPr>
      <xdr:blipFill>
        <a:blip r:embed="rId5"/>
        <a:stretch>
          <a:fillRect/>
        </a:stretch>
      </xdr:blipFill>
      <xdr:spPr>
        <a:xfrm>
          <a:off x="0" y="0"/>
          <a:ext cx="10058400" cy="824230"/>
        </a:xfrm>
        <a:prstGeom prst="rect">
          <a:avLst/>
        </a:prstGeom>
      </xdr:spPr>
    </xdr:pic>
  </etc:cellImage>
  <etc:cellImage>
    <xdr:pic>
      <xdr:nvPicPr>
        <xdr:cNvPr id="7" name="ID_B8876545FB1640B982EFD4FDD45FE0C4" descr="motif6"/>
        <xdr:cNvPicPr/>
      </xdr:nvPicPr>
      <xdr:blipFill>
        <a:blip r:embed="rId6"/>
        <a:stretch>
          <a:fillRect/>
        </a:stretch>
      </xdr:blipFill>
      <xdr:spPr>
        <a:xfrm>
          <a:off x="0" y="0"/>
          <a:ext cx="10058400" cy="975995"/>
        </a:xfrm>
        <a:prstGeom prst="rect">
          <a:avLst/>
        </a:prstGeom>
      </xdr:spPr>
    </xdr:pic>
  </etc:cellImage>
  <etc:cellImage>
    <xdr:pic>
      <xdr:nvPicPr>
        <xdr:cNvPr id="8" name="ID_EF45FCB4C125478E834D6FF07D37A048" descr="motif7"/>
        <xdr:cNvPicPr/>
      </xdr:nvPicPr>
      <xdr:blipFill>
        <a:blip r:embed="rId7"/>
        <a:stretch>
          <a:fillRect/>
        </a:stretch>
      </xdr:blipFill>
      <xdr:spPr>
        <a:xfrm>
          <a:off x="0" y="0"/>
          <a:ext cx="10058400" cy="824230"/>
        </a:xfrm>
        <a:prstGeom prst="rect">
          <a:avLst/>
        </a:prstGeom>
      </xdr:spPr>
    </xdr:pic>
  </etc:cellImage>
  <etc:cellImage>
    <xdr:pic>
      <xdr:nvPicPr>
        <xdr:cNvPr id="9" name="ID_66F6252CCB514382BCC9C36D66E18FF5" descr="motif8"/>
        <xdr:cNvPicPr/>
      </xdr:nvPicPr>
      <xdr:blipFill>
        <a:blip r:embed="rId8"/>
        <a:stretch>
          <a:fillRect/>
        </a:stretch>
      </xdr:blipFill>
      <xdr:spPr>
        <a:xfrm>
          <a:off x="0" y="0"/>
          <a:ext cx="10058400" cy="1346835"/>
        </a:xfrm>
        <a:prstGeom prst="rect">
          <a:avLst/>
        </a:prstGeom>
      </xdr:spPr>
    </xdr:pic>
  </etc:cellImage>
  <etc:cellImage>
    <xdr:pic>
      <xdr:nvPicPr>
        <xdr:cNvPr id="10" name="ID_EBB81C65DA9A4CC1AE1741F9C0ADE65D" descr="motif9"/>
        <xdr:cNvPicPr/>
      </xdr:nvPicPr>
      <xdr:blipFill>
        <a:blip r:embed="rId9"/>
        <a:stretch>
          <a:fillRect/>
        </a:stretch>
      </xdr:blipFill>
      <xdr:spPr>
        <a:xfrm>
          <a:off x="0" y="0"/>
          <a:ext cx="9725025" cy="1905000"/>
        </a:xfrm>
        <a:prstGeom prst="rect">
          <a:avLst/>
        </a:prstGeom>
      </xdr:spPr>
    </xdr:pic>
  </etc:cellImage>
  <etc:cellImage>
    <xdr:pic>
      <xdr:nvPicPr>
        <xdr:cNvPr id="11" name="ID_0FE5FAD5D1184A2FA814FF919C802455" descr="motif10"/>
        <xdr:cNvPicPr/>
      </xdr:nvPicPr>
      <xdr:blipFill>
        <a:blip r:embed="rId10"/>
        <a:stretch>
          <a:fillRect/>
        </a:stretch>
      </xdr:blipFill>
      <xdr:spPr>
        <a:xfrm>
          <a:off x="0" y="0"/>
          <a:ext cx="10058400" cy="9988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<sst xmlns="http://schemas.openxmlformats.org/spreadsheetml/2006/main" count="37" uniqueCount="37">
  <si>
    <r>
      <t xml:space="preserve">Table S5 Motif sequences identified by MEME tools in </t>
    </r>
    <r>
      <rPr>
        <i/>
        <sz val="12"/>
        <color theme="1"/>
        <rFont val="Times New Roman Italic"/>
        <charset val="134"/>
      </rPr>
      <t>LdbZIPs</t>
    </r>
  </si>
  <si>
    <t>Motif  name</t>
  </si>
  <si>
    <t>Logo</t>
  </si>
  <si>
    <t>E-value</t>
  </si>
  <si>
    <t>Sites</t>
  </si>
  <si>
    <t>Width</t>
  </si>
  <si>
    <t>Sequence</t>
  </si>
  <si>
    <t>Motif1</t>
  </si>
  <si>
    <t>1.4e-1264</t>
  </si>
  <si>
    <t>DPKRQKRMJSNRESARRSRERKQAYTSELESKVAKLQEENTTLSAQLTQL</t>
  </si>
  <si>
    <t>Motif2</t>
  </si>
  <si>
    <t>1.1e-249</t>
  </si>
  <si>
    <t>CLSHYDEIFRLKSIAAKSDVFHLJSGMWKTPAERCFLWLGGFRPSELLKI</t>
  </si>
  <si>
    <t>Motif3</t>
  </si>
  <si>
    <t>9.5e-223</t>
  </si>
  <si>
    <t>TLEGFVRQADNLRQQTLQQMHRILTTRQAARAFLAISDYFSRLRALSSLW</t>
  </si>
  <si>
    <t>Motif4</t>
  </si>
  <si>
    <t>8.9e-186</t>
  </si>
  <si>
    <t>DTTGLSAENNELKLRLQAMEQQAHLRDALNEALREEVQRLKIATGZTSN</t>
  </si>
  <si>
    <t>Motif5</t>
  </si>
  <si>
    <t>3.6e-172</t>
  </si>
  <si>
    <t>LASQLEPLTDQQLVGICNLQQSSQQAEDALSQGLEALQQSLAETLASGAL</t>
  </si>
  <si>
    <t>Motif6</t>
  </si>
  <si>
    <t>1.1e-164</t>
  </si>
  <si>
    <t>SGAAAFDMEYGRWLEEHHRQMNELRAALQAHLPDNELRMIVD</t>
  </si>
  <si>
    <t>Motif7</t>
  </si>
  <si>
    <t>3.3e-68</t>
  </si>
  <si>
    <t>PLARLQSIYSLTLDEFQNTIGGMGLANDFRFMNMDELLKNIWTAEDNRAM</t>
  </si>
  <si>
    <t>Motif8</t>
  </si>
  <si>
    <t>2.3e-65</t>
  </si>
  <si>
    <t>QPSLGEMTLEEFLVRAGVVREDVAKQPPAP</t>
  </si>
  <si>
    <t>Motif9</t>
  </si>
  <si>
    <t>1.3e-53</t>
  </si>
  <si>
    <t>KTPVEAKKAMAADKLAELAL</t>
  </si>
  <si>
    <t>Motif10</t>
  </si>
  <si>
    <t>8e-50</t>
  </si>
  <si>
    <t>MGDLAMNNGLMPGMVGIWGGEGMSAAALALPANQITSDGLA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</si>
</sst>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0000"/>
      <name val="Palatino Linotype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2"/>
      <color theme="1"/>
      <name val="Times New Roman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Alignment="1" quotePrefix="1">
      <alignment horizontal="center" vertical="center"/>
    </xf>
    <xf numFmtId="176" fontId="1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92" zoomScaleNormal="92" workbookViewId="0">
      <selection activeCell="A1" sqref="A1"/>
    </sheetView>
  </sheetViews>
  <sheetFormatPr defaultColWidth="11" defaultRowHeight="17.6" outlineLevelCol="5"/>
  <cols>
    <col min="1" max="1" width="13.5" customWidth="1"/>
    <col min="2" max="2" width="52.3583333333333" customWidth="1"/>
    <col min="3" max="5" width="13.5" customWidth="1"/>
    <col min="6" max="6" width="72" customWidth="1"/>
  </cols>
  <sheetData>
    <row r="1" ht="18" spans="1:6">
      <c r="A1" s="1" t="s">
        <v>0</v>
      </c>
      <c r="B1" s="1"/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6.8" spans="1:6">
      <c r="A3" s="3" t="s">
        <v>7</v>
      </c>
      <c r="B3" s="4" t="str">
        <f>_xlfn.DISPIMG("ID_E6559CDC721A46AE81CA4CF3953AB127",1)</f>
        <v>=DISPIMG("ID_E6559CDC721A46AE81CA4CF3953AB127",1)</v>
      </c>
      <c r="C3" s="5" t="s">
        <v>8</v>
      </c>
      <c r="D3" s="3">
        <v>63</v>
      </c>
      <c r="E3" s="3">
        <v>50</v>
      </c>
      <c r="F3" s="3" t="s">
        <v>9</v>
      </c>
    </row>
    <row r="4" ht="26.8" spans="1:6">
      <c r="A4" s="3" t="s">
        <v>10</v>
      </c>
      <c r="B4" s="4" t="str">
        <f>_xlfn.DISPIMG("ID_80EE411A03B34BCB9B637F753FBA62BB",1)</f>
        <v>=DISPIMG("ID_80EE411A03B34BCB9B637F753FBA62BB",1)</v>
      </c>
      <c r="C4" s="9" t="s">
        <v>11</v>
      </c>
      <c r="D4" s="3">
        <v>9</v>
      </c>
      <c r="E4" s="3">
        <v>50</v>
      </c>
      <c r="F4" s="3" t="s">
        <v>12</v>
      </c>
    </row>
    <row r="5" ht="26.8" spans="1:6">
      <c r="A5" s="3" t="s">
        <v>13</v>
      </c>
      <c r="B5" s="4" t="str">
        <f>_xlfn.DISPIMG("ID_DFF3E01D64DE4C76BA65BCBCBB9FFFC7",1)</f>
        <v>=DISPIMG("ID_DFF3E01D64DE4C76BA65BCBCBB9FFFC7",1)</v>
      </c>
      <c r="C5" s="9" t="s">
        <v>14</v>
      </c>
      <c r="D5" s="3">
        <v>9</v>
      </c>
      <c r="E5" s="3">
        <v>50</v>
      </c>
      <c r="F5" s="3" t="s">
        <v>15</v>
      </c>
    </row>
    <row r="6" ht="27.35" spans="1:6">
      <c r="A6" s="3" t="s">
        <v>16</v>
      </c>
      <c r="B6" s="4" t="str">
        <f>_xlfn.DISPIMG("ID_C0F42F2AB6DF44DCA44DECD21FE948FA",1)</f>
        <v>=DISPIMG("ID_C0F42F2AB6DF44DCA44DECD21FE948FA",1)</v>
      </c>
      <c r="C6" s="9" t="s">
        <v>17</v>
      </c>
      <c r="D6" s="3">
        <v>13</v>
      </c>
      <c r="E6" s="3">
        <v>49</v>
      </c>
      <c r="F6" s="3" t="s">
        <v>18</v>
      </c>
    </row>
    <row r="7" ht="26.8" spans="1:6">
      <c r="A7" s="3" t="s">
        <v>19</v>
      </c>
      <c r="B7" s="4" t="str">
        <f>_xlfn.DISPIMG("ID_2F52A165B8754A2D986288FF9DD732FD",1)</f>
        <v>=DISPIMG("ID_2F52A165B8754A2D986288FF9DD732FD",1)</v>
      </c>
      <c r="C7" s="9" t="s">
        <v>20</v>
      </c>
      <c r="D7" s="3">
        <v>9</v>
      </c>
      <c r="E7" s="3">
        <v>50</v>
      </c>
      <c r="F7" s="3" t="s">
        <v>21</v>
      </c>
    </row>
    <row r="8" ht="31.55" spans="1:6">
      <c r="A8" s="3" t="s">
        <v>22</v>
      </c>
      <c r="B8" s="4" t="str">
        <f>_xlfn.DISPIMG("ID_B8876545FB1640B982EFD4FDD45FE0C4",1)</f>
        <v>=DISPIMG("ID_B8876545FB1640B982EFD4FDD45FE0C4",1)</v>
      </c>
      <c r="C8" s="9" t="s">
        <v>23</v>
      </c>
      <c r="D8" s="3">
        <v>10</v>
      </c>
      <c r="E8" s="3">
        <v>42</v>
      </c>
      <c r="F8" s="3" t="s">
        <v>24</v>
      </c>
    </row>
    <row r="9" ht="26.8" spans="1:6">
      <c r="A9" s="3" t="s">
        <v>25</v>
      </c>
      <c r="B9" s="4" t="str">
        <f>_xlfn.DISPIMG("ID_EF45FCB4C125478E834D6FF07D37A048",1)</f>
        <v>=DISPIMG("ID_EF45FCB4C125478E834D6FF07D37A048",1)</v>
      </c>
      <c r="C9" s="9" t="s">
        <v>26</v>
      </c>
      <c r="D9" s="3">
        <v>4</v>
      </c>
      <c r="E9" s="3">
        <v>50</v>
      </c>
      <c r="F9" s="3" t="s">
        <v>27</v>
      </c>
    </row>
    <row r="10" ht="43.1" spans="1:6">
      <c r="A10" s="3" t="s">
        <v>28</v>
      </c>
      <c r="B10" s="4" t="str">
        <f>_xlfn.DISPIMG("ID_66F6252CCB514382BCC9C36D66E18FF5",1)</f>
        <v>=DISPIMG("ID_66F6252CCB514382BCC9C36D66E18FF5",1)</v>
      </c>
      <c r="C10" s="9" t="s">
        <v>29</v>
      </c>
      <c r="D10" s="3">
        <v>8</v>
      </c>
      <c r="E10" s="3">
        <v>30</v>
      </c>
      <c r="F10" s="3" t="s">
        <v>30</v>
      </c>
    </row>
    <row r="11" ht="62.5" spans="1:6">
      <c r="A11" s="3" t="s">
        <v>31</v>
      </c>
      <c r="B11" s="4" t="str">
        <f>_xlfn.DISPIMG("ID_EBB81C65DA9A4CC1AE1741F9C0ADE65D",1)</f>
        <v>=DISPIMG("ID_EBB81C65DA9A4CC1AE1741F9C0ADE65D",1)</v>
      </c>
      <c r="C11" s="9" t="s">
        <v>32</v>
      </c>
      <c r="D11" s="3">
        <v>13</v>
      </c>
      <c r="E11" s="3">
        <v>20</v>
      </c>
      <c r="F11" s="3" t="s">
        <v>33</v>
      </c>
    </row>
    <row r="12" ht="32.25" spans="1:6">
      <c r="A12" s="6" t="s">
        <v>34</v>
      </c>
      <c r="B12" s="7" t="str">
        <f>_xlfn.DISPIMG("ID_0FE5FAD5D1184A2FA814FF919C802455",1)</f>
        <v>=DISPIMG("ID_0FE5FAD5D1184A2FA814FF919C802455",1)</v>
      </c>
      <c r="C12" s="10" t="s">
        <v>35</v>
      </c>
      <c r="D12" s="6">
        <v>4</v>
      </c>
      <c r="E12" s="6">
        <v>41</v>
      </c>
      <c r="F12" s="6" t="s">
        <v>36</v>
      </c>
    </row>
  </sheetData>
  <pageMargins left="0.7" right="0.7" top="0.75" bottom="0.75" header="0.3" footer="0.3"/>
  <headerFooter/>
  <ignoredErrors>
    <ignoredError sqref="A18:B30 B1:K1 A2:K2 A3:A12 C3:K12 A13:K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张稼霁</cp:lastModifiedBy>
  <dcterms:created xsi:type="dcterms:W3CDTF">2026-03-12T07:54:00Z</dcterms:created>
  <dcterms:modified xsi:type="dcterms:W3CDTF">2026-07-31T03:24:33Z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F5FBCF8B3EF10BC80C9FB669A8DE3FB6_42</vt:lpwstr>
  </property>
</Properties>
</file>